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6. Октябрь 2025\"/>
    </mc:Choice>
  </mc:AlternateContent>
  <bookViews>
    <workbookView xWindow="-120" yWindow="-120" windowWidth="29040" windowHeight="15990"/>
  </bookViews>
  <sheets>
    <sheet name="приложение №26" sheetId="1" r:id="rId1"/>
  </sheets>
  <definedNames>
    <definedName name="_xlnm.Print_Titles" localSheetId="0">'приложение №26'!$12:$13</definedName>
    <definedName name="_xlnm.Print_Area" localSheetId="0">'приложение №26'!$A$1:$L$39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7" i="1" l="1"/>
  <c r="C27" i="1" l="1"/>
  <c r="G37" i="1"/>
  <c r="J16" i="1" l="1"/>
  <c r="I16" i="1"/>
  <c r="H16" i="1"/>
  <c r="G16" i="1"/>
  <c r="F16" i="1"/>
  <c r="E16" i="1"/>
  <c r="D16" i="1"/>
  <c r="J15" i="1"/>
  <c r="I15" i="1"/>
  <c r="H15" i="1"/>
  <c r="G15" i="1"/>
  <c r="F15" i="1"/>
  <c r="E15" i="1"/>
  <c r="D15" i="1"/>
  <c r="J31" i="1" l="1"/>
  <c r="I31" i="1"/>
  <c r="H31" i="1"/>
  <c r="G31" i="1"/>
  <c r="E31" i="1"/>
  <c r="C31" i="1"/>
  <c r="C18" i="1" l="1"/>
  <c r="D26" i="1"/>
  <c r="K38" i="1"/>
  <c r="J27" i="1" l="1"/>
  <c r="I27" i="1"/>
  <c r="H27" i="1"/>
  <c r="G27" i="1"/>
  <c r="F27" i="1"/>
  <c r="D27" i="1"/>
  <c r="C26" i="1"/>
  <c r="C16" i="1" l="1"/>
  <c r="J22" i="1" l="1"/>
  <c r="H23" i="1" l="1"/>
  <c r="C22" i="1"/>
  <c r="L26" i="1" l="1"/>
  <c r="L34" i="1" l="1"/>
  <c r="I25" i="1"/>
  <c r="L25" i="1" s="1"/>
  <c r="H32" i="1" l="1"/>
  <c r="L32" i="1" s="1"/>
  <c r="F17" i="1"/>
  <c r="G17" i="1"/>
  <c r="I17" i="1"/>
  <c r="K17" i="1"/>
  <c r="D14" i="1"/>
  <c r="E14" i="1"/>
  <c r="F14" i="1"/>
  <c r="G14" i="1"/>
  <c r="H14" i="1"/>
  <c r="I14" i="1"/>
  <c r="J14" i="1"/>
  <c r="K14" i="1"/>
  <c r="C14" i="1"/>
  <c r="K39" i="1" l="1"/>
  <c r="I39" i="1"/>
  <c r="G39" i="1"/>
  <c r="F39" i="1"/>
  <c r="L27" i="1"/>
  <c r="L20" i="1"/>
  <c r="J19" i="1"/>
  <c r="J17" i="1" s="1"/>
  <c r="H19" i="1"/>
  <c r="H17" i="1" s="1"/>
  <c r="H39" i="1" s="1"/>
  <c r="E19" i="1"/>
  <c r="E17" i="1" s="1"/>
  <c r="E39" i="1" s="1"/>
  <c r="D19" i="1"/>
  <c r="D17" i="1" s="1"/>
  <c r="C19" i="1"/>
  <c r="C17" i="1" s="1"/>
  <c r="C39" i="1" s="1"/>
  <c r="L29" i="1" l="1"/>
  <c r="L35" i="1"/>
  <c r="L31" i="1"/>
  <c r="L21" i="1"/>
  <c r="L36" i="1"/>
  <c r="J24" i="1"/>
  <c r="J39" i="1" s="1"/>
  <c r="D24" i="1"/>
  <c r="D39" i="1" s="1"/>
  <c r="L39" i="1" l="1"/>
  <c r="L15" i="1"/>
  <c r="L16" i="1"/>
  <c r="L38" i="1"/>
  <c r="L28" i="1"/>
  <c r="L22" i="1"/>
  <c r="L37" i="1"/>
  <c r="L23" i="1"/>
  <c r="L17" i="1"/>
  <c r="L18" i="1"/>
  <c r="L19" i="1"/>
  <c r="L24" i="1"/>
  <c r="L30" i="1"/>
  <c r="L33" i="1"/>
  <c r="L14" i="1"/>
</calcChain>
</file>

<file path=xl/sharedStrings.xml><?xml version="1.0" encoding="utf-8"?>
<sst xmlns="http://schemas.openxmlformats.org/spreadsheetml/2006/main" count="72" uniqueCount="70">
  <si>
    <t>к решению Думы района</t>
  </si>
  <si>
    <t>Приложение 26</t>
  </si>
  <si>
    <t>от 25.12.2024 № 975</t>
  </si>
  <si>
    <t>Распределение иных межбюджетных трансфертов бюджетам городских и сельских поселений района на 2025 год</t>
  </si>
  <si>
    <t>(тыс.рублей)</t>
  </si>
  <si>
    <t>Муниципальное образование (городское, сельское поселение)</t>
  </si>
  <si>
    <t>на поощрение за достижение наиболее высоких показателей качества организации и осуществления бюджетного процесса в поселениях района</t>
  </si>
  <si>
    <t>в области культуры</t>
  </si>
  <si>
    <t>на реализацию мероприятий "Формирование комфортной городской среды в Нижневартовском районе"</t>
  </si>
  <si>
    <t>на реализацию мероприятий по охране окружающей среды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</si>
  <si>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</si>
  <si>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</si>
  <si>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>на ремонт автомобильных дорог общего пользования местного значения</t>
  </si>
  <si>
    <t xml:space="preserve"> на выполнение полномочия по содержанию подъездных автомобильных дорог района </t>
  </si>
  <si>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</si>
  <si>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</si>
  <si>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</si>
  <si>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</si>
  <si>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</si>
  <si>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</si>
  <si>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</si>
  <si>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</si>
  <si>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Нераспределенный резерв</t>
  </si>
  <si>
    <t>Всего</t>
  </si>
  <si>
    <t>Иные межбюджетные трансферты</t>
  </si>
  <si>
    <t>№ п/п</t>
  </si>
  <si>
    <t>1.</t>
  </si>
  <si>
    <t>1.1</t>
  </si>
  <si>
    <t>1.2</t>
  </si>
  <si>
    <t>2.</t>
  </si>
  <si>
    <t>3.</t>
  </si>
  <si>
    <t>4.</t>
  </si>
  <si>
    <t>5.</t>
  </si>
  <si>
    <t>6.</t>
  </si>
  <si>
    <t>7.</t>
  </si>
  <si>
    <t>8.</t>
  </si>
  <si>
    <t>на реализацию инициативных проектов в Нижневартовском районе: «Курс на спорт» п. Зайцева Речка (Благоустройство многофункциональной спортивной игровой площадки по ул. Гагарина, 2 в п. Зайцева Речка)</t>
  </si>
  <si>
    <t>на благоустройство</t>
  </si>
  <si>
    <t>на другие общегосударственные вопросы</t>
  </si>
  <si>
    <t>на жилищно-коммунальное хозяйство</t>
  </si>
  <si>
    <t>на реализацию мероприятий  в области развития земельных и имущественных отношений</t>
  </si>
  <si>
    <t>на реализацию мероприятий  по предупреждению и предотвращению чрезвычайных ситуаций</t>
  </si>
  <si>
    <t>на реализацию мероприятий в сфере общественного порядка</t>
  </si>
  <si>
    <t>на оказание транспортных услуг населению водным транспортом между поселениями в границах Нижневартовского района</t>
  </si>
  <si>
    <t>на софинансирование расходов по возмещению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</si>
  <si>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на проведение комплекса противоэпидемических мероприятий</t>
  </si>
  <si>
    <t>в области молодежной политики</t>
  </si>
  <si>
    <t>9.</t>
  </si>
  <si>
    <t>для покрытия расходов поселений района, исполняющих самостоятельно полномочия по дорожной деятельности в отношении автомобильных дорог общего пользования местного значения в границах населенных пунктов поселений</t>
  </si>
  <si>
    <t>на реализацию мероприятий по содействию трудоустройству граждан</t>
  </si>
  <si>
    <t>2.1</t>
  </si>
  <si>
    <t>2.2</t>
  </si>
  <si>
    <t>10.</t>
  </si>
  <si>
    <t>на поддержку мер по обеспечению сбалансированности бюджетов, в том числе:</t>
  </si>
  <si>
    <t xml:space="preserve">на осуществление переданных полномочий органов местного самоуправления района органам местного самоуправления поселений, в том числе: 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</si>
  <si>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</si>
  <si>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</si>
  <si>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</si>
  <si>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</si>
  <si>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</si>
  <si>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</si>
  <si>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</si>
  <si>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</si>
  <si>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</si>
  <si>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на софинансирование расходов по реализации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</si>
  <si>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20.</t>
  </si>
  <si>
    <t>на реализацию полномочий в области жилищного строительства</t>
  </si>
  <si>
    <t>21.</t>
  </si>
  <si>
    <t xml:space="preserve">от               № </t>
  </si>
  <si>
    <t>Приложение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</si>
</sst>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sz val="10"/>
      <name val="Arial Cyr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sz val="12"/>
      <color rgb="FFFF0000"/>
      <name val="Times New Roman"/>
      <family val="1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8">
    <xf numFmtId="0" fontId="0" fillId="0" borderId="0" xfId="0"/>
    <xf numFmtId="0" fontId="2" fillId="0" borderId="0" xfId="1" applyFont="1"/>
    <xf numFmtId="0" fontId="2" fillId="0" borderId="0" xfId="0" applyFont="1" applyAlignment="1">
      <alignment horizontal="center"/>
    </xf>
    <xf numFmtId="0" fontId="2" fillId="0" borderId="0" xfId="2" applyFont="1" applyAlignment="1">
      <alignment horizontal="left"/>
    </xf>
    <xf numFmtId="0" fontId="2" fillId="0" borderId="0" xfId="0" applyFont="1" applyAlignment="1">
      <alignment horizontal="justify" vertical="center" wrapText="1"/>
    </xf>
    <xf numFmtId="0" fontId="4" fillId="0" borderId="0" xfId="1" applyFont="1"/>
    <xf numFmtId="0" fontId="3" fillId="0" borderId="0" xfId="0" applyFont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/>
    </xf>
    <xf numFmtId="0" fontId="2" fillId="0" borderId="0" xfId="1" applyFont="1" applyAlignment="1">
      <alignment horizontal="right"/>
    </xf>
    <xf numFmtId="164" fontId="2" fillId="0" borderId="0" xfId="1" applyNumberFormat="1" applyFont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Fill="1" applyAlignment="1">
      <alignment horizontal="right"/>
    </xf>
  </cellXfs>
  <cellStyles count="3">
    <cellStyle name="Обычный" xfId="0" builtinId="0"/>
    <cellStyle name="Обычный_10.Прил.8 (суб.гост.общ.об.)" xfId="2"/>
    <cellStyle name="Обычный_Таблици к бюджету 2008-г.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abSelected="1" zoomScaleNormal="100" workbookViewId="0">
      <pane ySplit="13" topLeftCell="A14" activePane="bottomLeft" state="frozen"/>
      <selection pane="bottomLeft" activeCell="H4" sqref="H4"/>
    </sheetView>
  </sheetViews>
  <sheetFormatPr defaultColWidth="9.140625" defaultRowHeight="15.75" x14ac:dyDescent="0.25"/>
  <cols>
    <col min="1" max="1" width="5.5703125" style="8" customWidth="1"/>
    <col min="2" max="2" width="38" style="5" customWidth="1"/>
    <col min="3" max="12" width="14.7109375" style="1" customWidth="1"/>
    <col min="13" max="13" width="25.7109375" style="1" bestFit="1" customWidth="1"/>
    <col min="14" max="14" width="19.28515625" style="1" bestFit="1" customWidth="1"/>
    <col min="15" max="15" width="20.28515625" style="1" customWidth="1"/>
    <col min="16" max="59" width="19.5703125" style="5" customWidth="1"/>
    <col min="60" max="16384" width="9.140625" style="5"/>
  </cols>
  <sheetData>
    <row r="1" spans="1:15" s="1" customFormat="1" x14ac:dyDescent="0.25">
      <c r="A1" s="8"/>
      <c r="L1" s="27" t="s">
        <v>69</v>
      </c>
    </row>
    <row r="2" spans="1:15" s="1" customFormat="1" x14ac:dyDescent="0.25">
      <c r="A2" s="8"/>
      <c r="L2" s="27" t="s">
        <v>0</v>
      </c>
    </row>
    <row r="3" spans="1:15" s="1" customFormat="1" x14ac:dyDescent="0.25">
      <c r="A3" s="8"/>
      <c r="L3" s="27" t="s">
        <v>68</v>
      </c>
    </row>
    <row r="4" spans="1:15" s="1" customFormat="1" x14ac:dyDescent="0.25">
      <c r="A4" s="8"/>
      <c r="L4" s="16"/>
    </row>
    <row r="5" spans="1:15" s="1" customFormat="1" x14ac:dyDescent="0.25">
      <c r="A5" s="8"/>
      <c r="L5" s="16" t="s">
        <v>1</v>
      </c>
    </row>
    <row r="6" spans="1:15" s="1" customFormat="1" x14ac:dyDescent="0.25">
      <c r="A6" s="8"/>
      <c r="L6" s="16" t="s">
        <v>0</v>
      </c>
    </row>
    <row r="7" spans="1:15" s="1" customFormat="1" x14ac:dyDescent="0.25">
      <c r="A7" s="8"/>
      <c r="L7" s="16" t="s">
        <v>2</v>
      </c>
    </row>
    <row r="8" spans="1:15" s="1" customFormat="1" ht="18.75" customHeight="1" x14ac:dyDescent="0.25">
      <c r="A8" s="8"/>
      <c r="B8" s="2"/>
      <c r="C8" s="2"/>
      <c r="D8" s="2"/>
      <c r="E8" s="2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s="1" customFormat="1" ht="18.75" x14ac:dyDescent="0.25">
      <c r="A9" s="8"/>
      <c r="B9" s="21" t="s">
        <v>3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6"/>
      <c r="N9" s="6"/>
      <c r="O9" s="6"/>
    </row>
    <row r="10" spans="1:15" s="1" customFormat="1" ht="18.75" customHeight="1" x14ac:dyDescent="0.25">
      <c r="A10" s="8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5" x14ac:dyDescent="0.25">
      <c r="L11" s="1" t="s">
        <v>4</v>
      </c>
    </row>
    <row r="12" spans="1:15" x14ac:dyDescent="0.25">
      <c r="A12" s="22" t="s">
        <v>25</v>
      </c>
      <c r="B12" s="26" t="s">
        <v>24</v>
      </c>
      <c r="C12" s="18" t="s">
        <v>5</v>
      </c>
      <c r="D12" s="19"/>
      <c r="E12" s="19"/>
      <c r="F12" s="19"/>
      <c r="G12" s="19"/>
      <c r="H12" s="19"/>
      <c r="I12" s="19"/>
      <c r="J12" s="19"/>
      <c r="K12" s="19"/>
      <c r="L12" s="20"/>
    </row>
    <row r="13" spans="1:15" ht="63" x14ac:dyDescent="0.25">
      <c r="A13" s="23"/>
      <c r="B13" s="26"/>
      <c r="C13" s="7" t="s">
        <v>14</v>
      </c>
      <c r="D13" s="7" t="s">
        <v>15</v>
      </c>
      <c r="E13" s="7" t="s">
        <v>16</v>
      </c>
      <c r="F13" s="7" t="s">
        <v>17</v>
      </c>
      <c r="G13" s="7" t="s">
        <v>18</v>
      </c>
      <c r="H13" s="7" t="s">
        <v>19</v>
      </c>
      <c r="I13" s="7" t="s">
        <v>20</v>
      </c>
      <c r="J13" s="7" t="s">
        <v>21</v>
      </c>
      <c r="K13" s="7" t="s">
        <v>22</v>
      </c>
      <c r="L13" s="12" t="s">
        <v>23</v>
      </c>
    </row>
    <row r="14" spans="1:15" ht="47.25" x14ac:dyDescent="0.25">
      <c r="A14" s="9" t="s">
        <v>26</v>
      </c>
      <c r="B14" s="14" t="s">
        <v>53</v>
      </c>
      <c r="C14" s="11">
        <f>C15+C16</f>
        <v>13185.1</v>
      </c>
      <c r="D14" s="11">
        <f t="shared" ref="D14:K14" si="0">D15+D16</f>
        <v>117442.8</v>
      </c>
      <c r="E14" s="11">
        <f t="shared" si="0"/>
        <v>47599</v>
      </c>
      <c r="F14" s="11">
        <f t="shared" si="0"/>
        <v>119836.5</v>
      </c>
      <c r="G14" s="11">
        <f t="shared" si="0"/>
        <v>155924.29999999999</v>
      </c>
      <c r="H14" s="11">
        <f t="shared" si="0"/>
        <v>100499.5</v>
      </c>
      <c r="I14" s="11">
        <f t="shared" si="0"/>
        <v>220536.79999999996</v>
      </c>
      <c r="J14" s="11">
        <f t="shared" si="0"/>
        <v>231265.2</v>
      </c>
      <c r="K14" s="11">
        <f t="shared" si="0"/>
        <v>0</v>
      </c>
      <c r="L14" s="13">
        <f>SUM(C14:K14)</f>
        <v>1006289.2</v>
      </c>
    </row>
    <row r="15" spans="1:15" ht="63" x14ac:dyDescent="0.25">
      <c r="A15" s="10" t="s">
        <v>27</v>
      </c>
      <c r="B15" s="14" t="s">
        <v>10</v>
      </c>
      <c r="C15" s="11"/>
      <c r="D15" s="11">
        <f>96510.8+1351.2+325</f>
        <v>98187</v>
      </c>
      <c r="E15" s="11">
        <f>25436.5-7620.2+325</f>
        <v>18141.3</v>
      </c>
      <c r="F15" s="11">
        <f>29120.3+113.4+325</f>
        <v>29558.7</v>
      </c>
      <c r="G15" s="11">
        <f>34576.8+25.9+325</f>
        <v>34927.700000000004</v>
      </c>
      <c r="H15" s="11">
        <f>44758+1245.9+2122.4+325</f>
        <v>48451.3</v>
      </c>
      <c r="I15" s="11">
        <f>69424.2-5411.4+520+325</f>
        <v>64857.799999999996</v>
      </c>
      <c r="J15" s="11">
        <f>64819.4-706.5+325</f>
        <v>64437.9</v>
      </c>
      <c r="K15" s="11"/>
      <c r="L15" s="13">
        <f t="shared" ref="L15:L39" si="1">SUM(C15:K15)</f>
        <v>358561.7</v>
      </c>
    </row>
    <row r="16" spans="1:15" ht="47.25" x14ac:dyDescent="0.25">
      <c r="A16" s="10" t="s">
        <v>28</v>
      </c>
      <c r="B16" s="14" t="s">
        <v>11</v>
      </c>
      <c r="C16" s="11">
        <f>13185+0.1</f>
        <v>13185.1</v>
      </c>
      <c r="D16" s="11">
        <f>13784+6995.6-1356.2-167.6</f>
        <v>19255.8</v>
      </c>
      <c r="E16" s="11">
        <f>22041.6-192+4738.1+2870</f>
        <v>29457.699999999997</v>
      </c>
      <c r="F16" s="11">
        <f>63779.8-0.1-1516.3+3374.2+14219.7+10420.5</f>
        <v>90277.8</v>
      </c>
      <c r="G16" s="11">
        <f>150550.5-919.4-481.2+549.4-28702.7</f>
        <v>120996.59999999999</v>
      </c>
      <c r="H16" s="11">
        <f>33276.8-1119-3394.1+23284.5</f>
        <v>52048.200000000004</v>
      </c>
      <c r="I16" s="11">
        <f>217909.4-117.7-105-53875.1-8132.6</f>
        <v>155678.99999999997</v>
      </c>
      <c r="J16" s="11">
        <f>136069.2-9761.5-18111.5+7784.7+50846.4</f>
        <v>166827.30000000002</v>
      </c>
      <c r="K16" s="11"/>
      <c r="L16" s="13">
        <f t="shared" si="1"/>
        <v>647727.5</v>
      </c>
    </row>
    <row r="17" spans="1:12" ht="81" customHeight="1" x14ac:dyDescent="0.25">
      <c r="A17" s="9" t="s">
        <v>29</v>
      </c>
      <c r="B17" s="14" t="s">
        <v>54</v>
      </c>
      <c r="C17" s="11">
        <f>C18+C19</f>
        <v>10396.9</v>
      </c>
      <c r="D17" s="11">
        <f t="shared" ref="D17:K17" si="2">D18+D19</f>
        <v>2643.2000000000003</v>
      </c>
      <c r="E17" s="11">
        <f t="shared" si="2"/>
        <v>2574.4</v>
      </c>
      <c r="F17" s="11">
        <f t="shared" si="2"/>
        <v>0</v>
      </c>
      <c r="G17" s="11">
        <f t="shared" si="2"/>
        <v>0</v>
      </c>
      <c r="H17" s="11">
        <f t="shared" si="2"/>
        <v>2735.8</v>
      </c>
      <c r="I17" s="11">
        <f t="shared" si="2"/>
        <v>0</v>
      </c>
      <c r="J17" s="11">
        <f t="shared" si="2"/>
        <v>6825.5999999999995</v>
      </c>
      <c r="K17" s="11">
        <f t="shared" si="2"/>
        <v>0</v>
      </c>
      <c r="L17" s="13">
        <f t="shared" ref="L17:L24" si="3">SUM(C17:K17)</f>
        <v>25175.899999999998</v>
      </c>
    </row>
    <row r="18" spans="1:12" ht="47.25" x14ac:dyDescent="0.25">
      <c r="A18" s="10" t="s">
        <v>50</v>
      </c>
      <c r="B18" s="14" t="s">
        <v>12</v>
      </c>
      <c r="C18" s="11">
        <f>3415.7-1900.4</f>
        <v>1515.2999999999997</v>
      </c>
      <c r="D18" s="11"/>
      <c r="E18" s="11"/>
      <c r="F18" s="11"/>
      <c r="G18" s="11"/>
      <c r="H18" s="11"/>
      <c r="I18" s="11"/>
      <c r="J18" s="11"/>
      <c r="K18" s="11"/>
      <c r="L18" s="13">
        <f t="shared" si="3"/>
        <v>1515.2999999999997</v>
      </c>
    </row>
    <row r="19" spans="1:12" ht="47.25" x14ac:dyDescent="0.25">
      <c r="A19" s="10" t="s">
        <v>51</v>
      </c>
      <c r="B19" s="14" t="s">
        <v>13</v>
      </c>
      <c r="C19" s="11">
        <f>688.2+8193.4</f>
        <v>8881.6</v>
      </c>
      <c r="D19" s="11">
        <f>235.8+2407.4</f>
        <v>2643.2000000000003</v>
      </c>
      <c r="E19" s="11">
        <f>224.1+2350.3</f>
        <v>2574.4</v>
      </c>
      <c r="F19" s="11"/>
      <c r="G19" s="11"/>
      <c r="H19" s="11">
        <f>400.9+2334.9</f>
        <v>2735.8</v>
      </c>
      <c r="I19" s="11"/>
      <c r="J19" s="11">
        <f>235.9+6589.7</f>
        <v>6825.5999999999995</v>
      </c>
      <c r="K19" s="11"/>
      <c r="L19" s="13">
        <f t="shared" si="3"/>
        <v>23660.6</v>
      </c>
    </row>
    <row r="20" spans="1:12" ht="126" x14ac:dyDescent="0.25">
      <c r="A20" s="10" t="s">
        <v>30</v>
      </c>
      <c r="B20" s="14" t="s">
        <v>48</v>
      </c>
      <c r="C20" s="11"/>
      <c r="D20" s="11"/>
      <c r="E20" s="11"/>
      <c r="F20" s="11">
        <v>807.1</v>
      </c>
      <c r="G20" s="11"/>
      <c r="H20" s="11"/>
      <c r="I20" s="11"/>
      <c r="J20" s="11"/>
      <c r="K20" s="11"/>
      <c r="L20" s="13">
        <f t="shared" si="3"/>
        <v>807.1</v>
      </c>
    </row>
    <row r="21" spans="1:12" ht="63" x14ac:dyDescent="0.25">
      <c r="A21" s="9" t="s">
        <v>31</v>
      </c>
      <c r="B21" s="14" t="s">
        <v>43</v>
      </c>
      <c r="C21" s="11"/>
      <c r="D21" s="11"/>
      <c r="E21" s="11"/>
      <c r="F21" s="11"/>
      <c r="G21" s="11"/>
      <c r="H21" s="11"/>
      <c r="I21" s="11">
        <v>6998.2</v>
      </c>
      <c r="J21" s="11"/>
      <c r="K21" s="11"/>
      <c r="L21" s="13">
        <f t="shared" si="3"/>
        <v>6998.2</v>
      </c>
    </row>
    <row r="22" spans="1:12" ht="63" x14ac:dyDescent="0.25">
      <c r="A22" s="9" t="s">
        <v>32</v>
      </c>
      <c r="B22" s="14" t="s">
        <v>8</v>
      </c>
      <c r="C22" s="11">
        <f>4380.8-110.8</f>
        <v>4270</v>
      </c>
      <c r="D22" s="11">
        <v>509.7</v>
      </c>
      <c r="E22" s="11">
        <v>263.7</v>
      </c>
      <c r="F22" s="11">
        <v>2006.9</v>
      </c>
      <c r="G22" s="11">
        <v>209.2</v>
      </c>
      <c r="H22" s="11">
        <v>241.9</v>
      </c>
      <c r="I22" s="11">
        <v>2709.7</v>
      </c>
      <c r="J22" s="11">
        <f>2117-328</f>
        <v>1789</v>
      </c>
      <c r="K22" s="11"/>
      <c r="L22" s="13">
        <f t="shared" si="3"/>
        <v>12000.099999999999</v>
      </c>
    </row>
    <row r="23" spans="1:12" ht="110.25" x14ac:dyDescent="0.25">
      <c r="A23" s="9" t="s">
        <v>33</v>
      </c>
      <c r="B23" s="14" t="s">
        <v>36</v>
      </c>
      <c r="C23" s="11"/>
      <c r="D23" s="11"/>
      <c r="E23" s="11"/>
      <c r="F23" s="11"/>
      <c r="G23" s="11"/>
      <c r="H23" s="11">
        <f>30300-18.8</f>
        <v>30281.200000000001</v>
      </c>
      <c r="I23" s="11"/>
      <c r="J23" s="11"/>
      <c r="K23" s="11"/>
      <c r="L23" s="13">
        <f t="shared" si="3"/>
        <v>30281.200000000001</v>
      </c>
    </row>
    <row r="24" spans="1:12" x14ac:dyDescent="0.25">
      <c r="A24" s="9" t="s">
        <v>34</v>
      </c>
      <c r="B24" s="15" t="s">
        <v>37</v>
      </c>
      <c r="C24" s="11">
        <v>2375</v>
      </c>
      <c r="D24" s="11">
        <f>1285+6657.6</f>
        <v>7942.6</v>
      </c>
      <c r="E24" s="11"/>
      <c r="F24" s="11"/>
      <c r="G24" s="11"/>
      <c r="H24" s="11"/>
      <c r="I24" s="11"/>
      <c r="J24" s="11">
        <f>299.7+700</f>
        <v>999.7</v>
      </c>
      <c r="K24" s="11"/>
      <c r="L24" s="13">
        <f t="shared" si="3"/>
        <v>11317.300000000001</v>
      </c>
    </row>
    <row r="25" spans="1:12" ht="21" customHeight="1" x14ac:dyDescent="0.25">
      <c r="A25" s="9" t="s">
        <v>35</v>
      </c>
      <c r="B25" s="14" t="s">
        <v>39</v>
      </c>
      <c r="C25" s="11"/>
      <c r="D25" s="11"/>
      <c r="E25" s="11"/>
      <c r="F25" s="11"/>
      <c r="G25" s="11"/>
      <c r="H25" s="11"/>
      <c r="I25" s="11">
        <f>1378.9+1424.7</f>
        <v>2803.6000000000004</v>
      </c>
      <c r="J25" s="11"/>
      <c r="K25" s="11"/>
      <c r="L25" s="13">
        <f>SUM(C25:K25)</f>
        <v>2803.6000000000004</v>
      </c>
    </row>
    <row r="26" spans="1:12" ht="110.25" x14ac:dyDescent="0.25">
      <c r="A26" s="9" t="s">
        <v>47</v>
      </c>
      <c r="B26" s="14" t="s">
        <v>44</v>
      </c>
      <c r="C26" s="11">
        <f>1464.7-1405.2</f>
        <v>59.5</v>
      </c>
      <c r="D26" s="11">
        <f>5399.9+1810.7-3911.6</f>
        <v>3298.9999999999995</v>
      </c>
      <c r="E26" s="11"/>
      <c r="F26" s="11"/>
      <c r="G26" s="11"/>
      <c r="H26" s="11"/>
      <c r="I26" s="11"/>
      <c r="J26" s="11"/>
      <c r="K26" s="11"/>
      <c r="L26" s="13">
        <f>SUM(C26:K26)</f>
        <v>3358.4999999999995</v>
      </c>
    </row>
    <row r="27" spans="1:12" ht="33.75" customHeight="1" x14ac:dyDescent="0.25">
      <c r="A27" s="9" t="s">
        <v>52</v>
      </c>
      <c r="B27" s="14" t="s">
        <v>49</v>
      </c>
      <c r="C27" s="11">
        <f>172.6+10.8</f>
        <v>183.4</v>
      </c>
      <c r="D27" s="11">
        <f>338.7+60.4</f>
        <v>399.09999999999997</v>
      </c>
      <c r="E27" s="11"/>
      <c r="F27" s="11">
        <f>21.6+21.6</f>
        <v>43.2</v>
      </c>
      <c r="G27" s="11">
        <f>64.7+21.6</f>
        <v>86.300000000000011</v>
      </c>
      <c r="H27" s="11">
        <f>237.3+43.1</f>
        <v>280.40000000000003</v>
      </c>
      <c r="I27" s="11">
        <f>172.6+43.1</f>
        <v>215.7</v>
      </c>
      <c r="J27" s="11">
        <f>86.3+8.6</f>
        <v>94.899999999999991</v>
      </c>
      <c r="K27" s="11"/>
      <c r="L27" s="13">
        <f>SUM(C27:K27)</f>
        <v>1303.0000000000002</v>
      </c>
    </row>
    <row r="28" spans="1:12" x14ac:dyDescent="0.25">
      <c r="A28" s="9" t="s">
        <v>55</v>
      </c>
      <c r="B28" s="14" t="s">
        <v>7</v>
      </c>
      <c r="C28" s="11"/>
      <c r="D28" s="11"/>
      <c r="E28" s="11"/>
      <c r="F28" s="11"/>
      <c r="G28" s="11"/>
      <c r="H28" s="11"/>
      <c r="I28" s="11">
        <v>36498.6</v>
      </c>
      <c r="J28" s="11"/>
      <c r="K28" s="11"/>
      <c r="L28" s="13">
        <f t="shared" si="1"/>
        <v>36498.6</v>
      </c>
    </row>
    <row r="29" spans="1:12" x14ac:dyDescent="0.25">
      <c r="A29" s="9" t="s">
        <v>56</v>
      </c>
      <c r="B29" s="14" t="s">
        <v>46</v>
      </c>
      <c r="C29" s="11"/>
      <c r="D29" s="11"/>
      <c r="E29" s="11"/>
      <c r="F29" s="11"/>
      <c r="G29" s="11"/>
      <c r="H29" s="11"/>
      <c r="I29" s="11">
        <v>80</v>
      </c>
      <c r="J29" s="11"/>
      <c r="K29" s="11"/>
      <c r="L29" s="13">
        <f>SUM(C29:K29)</f>
        <v>80</v>
      </c>
    </row>
    <row r="30" spans="1:12" ht="31.5" x14ac:dyDescent="0.25">
      <c r="A30" s="9" t="s">
        <v>57</v>
      </c>
      <c r="B30" s="14" t="s">
        <v>38</v>
      </c>
      <c r="C30" s="11"/>
      <c r="D30" s="11"/>
      <c r="E30" s="11">
        <v>300</v>
      </c>
      <c r="F30" s="11">
        <v>240</v>
      </c>
      <c r="G30" s="11">
        <v>200</v>
      </c>
      <c r="H30" s="11">
        <v>244.2</v>
      </c>
      <c r="I30" s="11">
        <v>719.3</v>
      </c>
      <c r="J30" s="11">
        <v>300</v>
      </c>
      <c r="K30" s="11"/>
      <c r="L30" s="13">
        <f t="shared" si="1"/>
        <v>2003.5</v>
      </c>
    </row>
    <row r="31" spans="1:12" ht="31.5" x14ac:dyDescent="0.25">
      <c r="A31" s="9" t="s">
        <v>58</v>
      </c>
      <c r="B31" s="14" t="s">
        <v>42</v>
      </c>
      <c r="C31" s="11">
        <f>1440+3570</f>
        <v>5010</v>
      </c>
      <c r="D31" s="11">
        <v>1185</v>
      </c>
      <c r="E31" s="11">
        <f>480+90</f>
        <v>570</v>
      </c>
      <c r="F31" s="11">
        <v>72</v>
      </c>
      <c r="G31" s="11">
        <f>480+592.5</f>
        <v>1072.5</v>
      </c>
      <c r="H31" s="11">
        <f>480+533</f>
        <v>1013</v>
      </c>
      <c r="I31" s="11">
        <f>1440+1140</f>
        <v>2580</v>
      </c>
      <c r="J31" s="11">
        <f>960+540</f>
        <v>1500</v>
      </c>
      <c r="K31" s="11"/>
      <c r="L31" s="13">
        <f>SUM(C31:K31)</f>
        <v>13002.5</v>
      </c>
    </row>
    <row r="32" spans="1:12" ht="173.25" x14ac:dyDescent="0.25">
      <c r="A32" s="9" t="s">
        <v>59</v>
      </c>
      <c r="B32" s="14" t="s">
        <v>64</v>
      </c>
      <c r="C32" s="11"/>
      <c r="D32" s="11">
        <v>148.6</v>
      </c>
      <c r="E32" s="11"/>
      <c r="F32" s="11">
        <v>216.5</v>
      </c>
      <c r="G32" s="11"/>
      <c r="H32" s="11">
        <f>195.6-0.1</f>
        <v>195.5</v>
      </c>
      <c r="I32" s="11"/>
      <c r="J32" s="11">
        <v>239.8</v>
      </c>
      <c r="K32" s="11"/>
      <c r="L32" s="13">
        <f>SUM(C32:K32)</f>
        <v>800.40000000000009</v>
      </c>
    </row>
    <row r="33" spans="1:12" ht="47.25" x14ac:dyDescent="0.25">
      <c r="A33" s="9" t="s">
        <v>60</v>
      </c>
      <c r="B33" s="14" t="s">
        <v>40</v>
      </c>
      <c r="C33" s="11"/>
      <c r="D33" s="11"/>
      <c r="E33" s="11">
        <v>225</v>
      </c>
      <c r="F33" s="11"/>
      <c r="G33" s="11"/>
      <c r="H33" s="11"/>
      <c r="I33" s="11"/>
      <c r="J33" s="11"/>
      <c r="K33" s="11"/>
      <c r="L33" s="13">
        <f t="shared" si="1"/>
        <v>225</v>
      </c>
    </row>
    <row r="34" spans="1:12" ht="31.5" x14ac:dyDescent="0.25">
      <c r="A34" s="9" t="s">
        <v>61</v>
      </c>
      <c r="B34" s="14" t="s">
        <v>66</v>
      </c>
      <c r="C34" s="11"/>
      <c r="D34" s="11"/>
      <c r="E34" s="11">
        <v>80</v>
      </c>
      <c r="F34" s="11"/>
      <c r="G34" s="11"/>
      <c r="H34" s="11">
        <v>52</v>
      </c>
      <c r="I34" s="11"/>
      <c r="J34" s="11"/>
      <c r="K34" s="11"/>
      <c r="L34" s="13">
        <f t="shared" si="1"/>
        <v>132</v>
      </c>
    </row>
    <row r="35" spans="1:12" ht="48.75" customHeight="1" x14ac:dyDescent="0.25">
      <c r="A35" s="9" t="s">
        <v>62</v>
      </c>
      <c r="B35" s="14" t="s">
        <v>41</v>
      </c>
      <c r="C35" s="11"/>
      <c r="D35" s="11"/>
      <c r="E35" s="11"/>
      <c r="F35" s="11"/>
      <c r="G35" s="11"/>
      <c r="H35" s="11">
        <v>80</v>
      </c>
      <c r="I35" s="11">
        <v>600</v>
      </c>
      <c r="J35" s="11">
        <v>1345.8</v>
      </c>
      <c r="K35" s="11"/>
      <c r="L35" s="13">
        <f t="shared" si="1"/>
        <v>2025.8</v>
      </c>
    </row>
    <row r="36" spans="1:12" ht="33" customHeight="1" x14ac:dyDescent="0.25">
      <c r="A36" s="9" t="s">
        <v>63</v>
      </c>
      <c r="B36" s="14" t="s">
        <v>45</v>
      </c>
      <c r="C36" s="11"/>
      <c r="D36" s="11">
        <v>200</v>
      </c>
      <c r="E36" s="11"/>
      <c r="F36" s="11"/>
      <c r="G36" s="11"/>
      <c r="H36" s="11"/>
      <c r="I36" s="11">
        <v>473.5</v>
      </c>
      <c r="J36" s="11">
        <v>131.5</v>
      </c>
      <c r="K36" s="11"/>
      <c r="L36" s="13">
        <f t="shared" si="1"/>
        <v>805</v>
      </c>
    </row>
    <row r="37" spans="1:12" ht="31.5" x14ac:dyDescent="0.25">
      <c r="A37" s="9" t="s">
        <v>65</v>
      </c>
      <c r="B37" s="14" t="s">
        <v>9</v>
      </c>
      <c r="C37" s="11"/>
      <c r="D37" s="11"/>
      <c r="E37" s="11"/>
      <c r="F37" s="11"/>
      <c r="G37" s="11">
        <f>549-126</f>
        <v>423</v>
      </c>
      <c r="H37" s="11"/>
      <c r="I37" s="11">
        <v>836.6</v>
      </c>
      <c r="J37" s="11">
        <f>6644.9-33.2</f>
        <v>6611.7</v>
      </c>
      <c r="K37" s="11"/>
      <c r="L37" s="13">
        <f>SUM(C37:K37)</f>
        <v>7871.2999999999993</v>
      </c>
    </row>
    <row r="38" spans="1:12" ht="78.75" x14ac:dyDescent="0.25">
      <c r="A38" s="9" t="s">
        <v>67</v>
      </c>
      <c r="B38" s="14" t="s">
        <v>6</v>
      </c>
      <c r="C38" s="11">
        <v>320.10000000000002</v>
      </c>
      <c r="D38" s="11">
        <v>698.1</v>
      </c>
      <c r="E38" s="11"/>
      <c r="F38" s="11"/>
      <c r="G38" s="11">
        <v>995.5</v>
      </c>
      <c r="H38" s="11">
        <v>701.4</v>
      </c>
      <c r="I38" s="11"/>
      <c r="J38" s="11">
        <v>284.89999999999998</v>
      </c>
      <c r="K38" s="11">
        <f>3000-3000</f>
        <v>0</v>
      </c>
      <c r="L38" s="13">
        <f>SUM(C38:K38)</f>
        <v>3000</v>
      </c>
    </row>
    <row r="39" spans="1:12" x14ac:dyDescent="0.25">
      <c r="A39" s="24" t="s">
        <v>23</v>
      </c>
      <c r="B39" s="25"/>
      <c r="C39" s="13">
        <f>C14+C17+SUM(C20:C38)</f>
        <v>35800</v>
      </c>
      <c r="D39" s="13">
        <f t="shared" ref="D39:K39" si="4">D14+D17+SUM(D20:D38)</f>
        <v>134468.1</v>
      </c>
      <c r="E39" s="13">
        <f t="shared" si="4"/>
        <v>51612.1</v>
      </c>
      <c r="F39" s="13">
        <f t="shared" si="4"/>
        <v>123222.2</v>
      </c>
      <c r="G39" s="13">
        <f t="shared" si="4"/>
        <v>158910.79999999999</v>
      </c>
      <c r="H39" s="13">
        <f t="shared" si="4"/>
        <v>136324.90000000002</v>
      </c>
      <c r="I39" s="13">
        <f t="shared" si="4"/>
        <v>275051.99999999994</v>
      </c>
      <c r="J39" s="13">
        <f t="shared" si="4"/>
        <v>251388.1</v>
      </c>
      <c r="K39" s="13">
        <f t="shared" si="4"/>
        <v>0</v>
      </c>
      <c r="L39" s="13">
        <f t="shared" si="1"/>
        <v>1166778.2000000002</v>
      </c>
    </row>
    <row r="41" spans="1:12" x14ac:dyDescent="0.25">
      <c r="C41" s="17"/>
      <c r="D41" s="17"/>
      <c r="E41" s="17"/>
      <c r="F41" s="17"/>
      <c r="G41" s="17"/>
      <c r="H41" s="17"/>
      <c r="I41" s="17"/>
      <c r="J41" s="17"/>
      <c r="K41" s="17"/>
      <c r="L41" s="17"/>
    </row>
    <row r="42" spans="1:12" x14ac:dyDescent="0.25">
      <c r="C42" s="17"/>
      <c r="D42" s="17"/>
      <c r="E42" s="17"/>
      <c r="F42" s="17"/>
      <c r="G42" s="17"/>
      <c r="H42" s="17"/>
      <c r="I42" s="17"/>
      <c r="J42" s="17"/>
      <c r="K42" s="17"/>
      <c r="L42" s="17"/>
    </row>
  </sheetData>
  <mergeCells count="5">
    <mergeCell ref="C12:L12"/>
    <mergeCell ref="B9:L9"/>
    <mergeCell ref="A12:A13"/>
    <mergeCell ref="A39:B39"/>
    <mergeCell ref="B12:B13"/>
  </mergeCells>
  <printOptions horizontalCentered="1"/>
  <pageMargins left="0.19685039370078741" right="0.19685039370078741" top="0.78740157480314965" bottom="0.39370078740157483" header="0.31496062992125984" footer="0.51181102362204722"/>
  <pageSetup paperSize="9" scale="70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Светлана Сергеевна</dc:creator>
  <cp:lastModifiedBy>Маликова Светлана Сергеевна</cp:lastModifiedBy>
  <cp:lastPrinted>2025-07-23T07:55:01Z</cp:lastPrinted>
  <dcterms:created xsi:type="dcterms:W3CDTF">2025-07-15T08:32:29Z</dcterms:created>
  <dcterms:modified xsi:type="dcterms:W3CDTF">2025-10-06T13:18:23Z</dcterms:modified>
</cp:coreProperties>
</file>